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02 Building Profiles\"/>
    </mc:Choice>
  </mc:AlternateContent>
  <xr:revisionPtr revIDLastSave="0" documentId="13_ncr:1_{FF1518A9-4615-46E6-8320-51D0541B27C4}" xr6:coauthVersionLast="47" xr6:coauthVersionMax="47" xr10:uidLastSave="{00000000-0000-0000-0000-000000000000}"/>
  <bookViews>
    <workbookView xWindow="6645" yWindow="1185" windowWidth="19650" windowHeight="19605" xr2:uid="{6B65D7EF-6199-4052-93DD-BD7F3D764EF9}"/>
  </bookViews>
  <sheets>
    <sheet name="Acute Psychiatric Hospital MSH" sheetId="2" r:id="rId1"/>
    <sheet name="Notes" sheetId="1" r:id="rId2"/>
    <sheet name="Acute Psychiatric Hospital  (2)" sheetId="3" r:id="rId3"/>
    <sheet name="Sheet2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3" i="3" l="1"/>
  <c r="E36" i="3"/>
  <c r="D36" i="3" s="1"/>
  <c r="E32" i="3"/>
  <c r="D32" i="3" s="1"/>
  <c r="E28" i="3"/>
  <c r="D28" i="3" s="1"/>
  <c r="E24" i="3"/>
  <c r="D24" i="3" s="1"/>
  <c r="E20" i="3"/>
  <c r="D20" i="3" s="1"/>
  <c r="E16" i="3"/>
  <c r="D16" i="3" s="1"/>
  <c r="E12" i="3"/>
  <c r="D12" i="3" s="1"/>
  <c r="E8" i="3"/>
  <c r="D8" i="3" s="1"/>
  <c r="E4" i="3"/>
  <c r="D4" i="3" s="1"/>
  <c r="H3" i="3"/>
  <c r="E39" i="3" s="1"/>
  <c r="D39" i="3" s="1"/>
  <c r="E3" i="3"/>
  <c r="D3" i="3" s="1"/>
  <c r="E3" i="2"/>
  <c r="E4" i="2"/>
  <c r="E8" i="2"/>
  <c r="E9" i="2"/>
  <c r="E11" i="2"/>
  <c r="E15" i="2"/>
  <c r="E16" i="2"/>
  <c r="E20" i="2"/>
  <c r="E21" i="2"/>
  <c r="E23" i="2"/>
  <c r="E27" i="2"/>
  <c r="E28" i="2"/>
  <c r="E32" i="2"/>
  <c r="E33" i="2"/>
  <c r="E34" i="2"/>
  <c r="E35" i="2"/>
  <c r="E39" i="2"/>
  <c r="E40" i="2"/>
  <c r="H3" i="2"/>
  <c r="E5" i="2" s="1"/>
  <c r="C43" i="2"/>
  <c r="E40" i="3" l="1"/>
  <c r="D40" i="3" s="1"/>
  <c r="E41" i="3"/>
  <c r="D41" i="3" s="1"/>
  <c r="E5" i="3"/>
  <c r="D5" i="3" s="1"/>
  <c r="E13" i="3"/>
  <c r="D13" i="3" s="1"/>
  <c r="E17" i="3"/>
  <c r="D17" i="3" s="1"/>
  <c r="E25" i="3"/>
  <c r="D25" i="3" s="1"/>
  <c r="E29" i="3"/>
  <c r="D29" i="3" s="1"/>
  <c r="E37" i="3"/>
  <c r="D37" i="3" s="1"/>
  <c r="E2" i="3"/>
  <c r="E9" i="3"/>
  <c r="D9" i="3" s="1"/>
  <c r="E21" i="3"/>
  <c r="D21" i="3" s="1"/>
  <c r="E33" i="3"/>
  <c r="D33" i="3" s="1"/>
  <c r="E6" i="3"/>
  <c r="D6" i="3" s="1"/>
  <c r="E10" i="3"/>
  <c r="D10" i="3" s="1"/>
  <c r="E14" i="3"/>
  <c r="D14" i="3" s="1"/>
  <c r="E18" i="3"/>
  <c r="D18" i="3" s="1"/>
  <c r="E22" i="3"/>
  <c r="D22" i="3" s="1"/>
  <c r="E26" i="3"/>
  <c r="D26" i="3" s="1"/>
  <c r="E30" i="3"/>
  <c r="D30" i="3" s="1"/>
  <c r="E34" i="3"/>
  <c r="D34" i="3" s="1"/>
  <c r="E38" i="3"/>
  <c r="D38" i="3" s="1"/>
  <c r="E42" i="3"/>
  <c r="D42" i="3" s="1"/>
  <c r="E7" i="3"/>
  <c r="D7" i="3" s="1"/>
  <c r="E11" i="3"/>
  <c r="D11" i="3" s="1"/>
  <c r="E15" i="3"/>
  <c r="D15" i="3" s="1"/>
  <c r="E19" i="3"/>
  <c r="D19" i="3" s="1"/>
  <c r="E23" i="3"/>
  <c r="D23" i="3" s="1"/>
  <c r="E27" i="3"/>
  <c r="D27" i="3" s="1"/>
  <c r="E31" i="3"/>
  <c r="D31" i="3" s="1"/>
  <c r="E35" i="3"/>
  <c r="D35" i="3" s="1"/>
  <c r="E38" i="2"/>
  <c r="E26" i="2"/>
  <c r="E14" i="2"/>
  <c r="E2" i="2"/>
  <c r="E37" i="2"/>
  <c r="E25" i="2"/>
  <c r="E13" i="2"/>
  <c r="E36" i="2"/>
  <c r="E24" i="2"/>
  <c r="E12" i="2"/>
  <c r="E22" i="2"/>
  <c r="E10" i="2"/>
  <c r="E31" i="2"/>
  <c r="E19" i="2"/>
  <c r="E7" i="2"/>
  <c r="E42" i="2"/>
  <c r="E30" i="2"/>
  <c r="E18" i="2"/>
  <c r="E6" i="2"/>
  <c r="E41" i="2"/>
  <c r="E29" i="2"/>
  <c r="E17" i="2"/>
  <c r="C43" i="1"/>
  <c r="D43" i="1"/>
  <c r="E43" i="3" l="1"/>
  <c r="D2" i="3"/>
  <c r="D43" i="3" s="1"/>
  <c r="E43" i="2"/>
  <c r="D43" i="2"/>
</calcChain>
</file>

<file path=xl/sharedStrings.xml><?xml version="1.0" encoding="utf-8"?>
<sst xmlns="http://schemas.openxmlformats.org/spreadsheetml/2006/main" count="310" uniqueCount="136">
  <si>
    <t>UniFormat Code</t>
  </si>
  <si>
    <t>System Name</t>
  </si>
  <si>
    <t>A1010</t>
  </si>
  <si>
    <t>Foundations</t>
  </si>
  <si>
    <t>A2010</t>
  </si>
  <si>
    <t>Basement Walls</t>
  </si>
  <si>
    <t>A4010</t>
  </si>
  <si>
    <t>Slab-on-Grade</t>
  </si>
  <si>
    <t>B1010</t>
  </si>
  <si>
    <t>Floor Construction</t>
  </si>
  <si>
    <t>B1020</t>
  </si>
  <si>
    <t>Roof Construction</t>
  </si>
  <si>
    <t>B1080</t>
  </si>
  <si>
    <t>Stair Construction</t>
  </si>
  <si>
    <t>B2010</t>
  </si>
  <si>
    <t>Exterior Walls</t>
  </si>
  <si>
    <t>B2020</t>
  </si>
  <si>
    <t>Exterior Windows</t>
  </si>
  <si>
    <t>B2050</t>
  </si>
  <si>
    <t>Exterior Doors</t>
  </si>
  <si>
    <t>B3010</t>
  </si>
  <si>
    <t>Roofing</t>
  </si>
  <si>
    <t>B3060</t>
  </si>
  <si>
    <t>Roof Openings</t>
  </si>
  <si>
    <t>C1010</t>
  </si>
  <si>
    <t>Interior Walls &amp; Windows</t>
  </si>
  <si>
    <t>C1030</t>
  </si>
  <si>
    <t>Interior Doors</t>
  </si>
  <si>
    <t>C1090</t>
  </si>
  <si>
    <t>Interior Specialties</t>
  </si>
  <si>
    <t>C2010</t>
  </si>
  <si>
    <t>Wall Finishes</t>
  </si>
  <si>
    <t>C2030</t>
  </si>
  <si>
    <t>Floor Finishes</t>
  </si>
  <si>
    <t>C2050</t>
  </si>
  <si>
    <t>Ceiling Finishes</t>
  </si>
  <si>
    <t>D1010</t>
  </si>
  <si>
    <t>Elevators &amp; Lifts</t>
  </si>
  <si>
    <t>D2010</t>
  </si>
  <si>
    <t>Domestic Water Distribution</t>
  </si>
  <si>
    <t>D2015</t>
  </si>
  <si>
    <t>Plumbing Fixtures</t>
  </si>
  <si>
    <t>D2020</t>
  </si>
  <si>
    <t>Sanitary Waste &amp; Vent Systems</t>
  </si>
  <si>
    <t>D3010</t>
  </si>
  <si>
    <t>Facility Fuel Systems</t>
  </si>
  <si>
    <t>D3020</t>
  </si>
  <si>
    <t>Heating Systems</t>
  </si>
  <si>
    <t>D3030</t>
  </si>
  <si>
    <t>Cooling Systems</t>
  </si>
  <si>
    <t>D3041</t>
  </si>
  <si>
    <t>HVAC Air Distribution</t>
  </si>
  <si>
    <t>D3042</t>
  </si>
  <si>
    <t>HVAC Hydronic &amp; Steam Distribution</t>
  </si>
  <si>
    <t>D3050</t>
  </si>
  <si>
    <t>Terminal &amp; Package Units</t>
  </si>
  <si>
    <t>D3080</t>
  </si>
  <si>
    <t>HVAC Controls &amp; Instrumentation</t>
  </si>
  <si>
    <t>D3090</t>
  </si>
  <si>
    <t>Other HVAC Systems &amp; Equipment</t>
  </si>
  <si>
    <t>D4010</t>
  </si>
  <si>
    <t>Fire Suppression Systems</t>
  </si>
  <si>
    <t>D5010</t>
  </si>
  <si>
    <t>Electrical Service &amp; Switchgear</t>
  </si>
  <si>
    <t>D5020</t>
  </si>
  <si>
    <t>Electrical Distribution</t>
  </si>
  <si>
    <t>D5030</t>
  </si>
  <si>
    <t>General Purpose Electrical Power</t>
  </si>
  <si>
    <t>D5040</t>
  </si>
  <si>
    <t>Lighting</t>
  </si>
  <si>
    <t>D6010</t>
  </si>
  <si>
    <t>Communications Systems</t>
  </si>
  <si>
    <t>D7010</t>
  </si>
  <si>
    <t>Access Control &amp; Intrusion Detection</t>
  </si>
  <si>
    <t>D7020</t>
  </si>
  <si>
    <t>Video Surveillance</t>
  </si>
  <si>
    <t>D7050</t>
  </si>
  <si>
    <t>Fire Detection &amp; Alarm</t>
  </si>
  <si>
    <t>E1040</t>
  </si>
  <si>
    <t>Detention Equipment</t>
  </si>
  <si>
    <t>E2010</t>
  </si>
  <si>
    <t>Fixed Furnishings</t>
  </si>
  <si>
    <t>F1050</t>
  </si>
  <si>
    <t>Swimming Pool Systems</t>
  </si>
  <si>
    <t>Total</t>
  </si>
  <si>
    <t>Notes</t>
  </si>
  <si>
    <t>Percentage of Total</t>
  </si>
  <si>
    <t>No basement in typical low-rise configuration; below-grade retaining walls are not provided. Typically absent.</t>
  </si>
  <si>
    <t>Reinforced slabs-on-grade at patient units, treatment areas, kitchen, and support spaces with depressions, pads, and trench drains at soiled utility and laundry.</t>
  </si>
  <si>
    <t>Elevated concrete/composite decks for multi-story units and mechanical/service levels, including fireproofing and structural infill around shafts.</t>
  </si>
  <si>
    <t>Steel joists and metal deck framing for high-load roof supporting snow, penthouses, and screened mechanical units.</t>
  </si>
  <si>
    <t>Multiple enclosed rated stairs serving patient pods, treatment zones, and staff circulation, plus limited feature stairs in public/admin areas.</t>
  </si>
  <si>
    <t>CMU / precast or brick veneer over backup walls, with robust air/vapor barrier and insulation for secure, durable enclosure.</t>
  </si>
  <si>
    <t>Limited punched openings with secure, non-operable behavioral-health-rated glazing for patient and dayroom areas.</t>
  </si>
  <si>
    <t>Secure storefront entries and multiple controlled egress doors with heavy-duty hardware and vestibules.</t>
  </si>
  <si>
    <t>Single-ply TPO/PVC roofing with high R-value insulation, snow-retention, and heat-traced drainage over a complex roof plan.</t>
  </si>
  <si>
    <t>Numerous openings for AHU curbs, exhaust, DOAS, roof hatches, and skylights/clerestories in therapy or day spaces.</t>
  </si>
  <si>
    <t>Extensive partitions forming patient rooms, pods, seclusion rooms, therapy areas, and staff zones; includes interior security glazing at nurse stations and observation points.</t>
  </si>
  <si>
    <t>Solid-core institutional doors with ligature-resistant hardware, observation lites, and high-cycle use at patient and treatment areas.</t>
  </si>
  <si>
    <t>Toilet partitions, grab bars, wall guards, safety signage, lockers, and protective systems in high-abuse behavioral-health corridors and units.</t>
  </si>
  <si>
    <t>Epoxy or high-abuse coatings on CMU/GWB in patient and seclusion areas; durable paint in admin; integral acoustic wall panels in therapy and group rooms.</t>
  </si>
  <si>
    <t>Seamless resilient and epoxy in patient units and seclusion, slip-resistant finishes in baths, and carpet tile or LVT in administration and conferencing.</t>
  </si>
  <si>
    <t>Security-rated ceilings (tamper-resistant, anti-ligature) in patient areas, with ACT ceilings in offices and support spaces for acoustic control.</t>
  </si>
  <si>
    <t>Passenger and service elevators supporting patient transport, stretcher movement, and materials flow between floors.</t>
  </si>
  <si>
    <t>Extensive hot/cold water distribution, heaters, pumps, and recirc for patient rooms, baths, therapy, kitchen, and laundry with stringent temperature control.</t>
  </si>
  <si>
    <t>High count of anti-ligature toilets, lavs, showers, clinical sinks, service sinks, and bottle fillers across units, treatment, kitchen, and support.</t>
  </si>
  <si>
    <t>Sanitary piping, vents, floor drains, and ejectors serving dense fixture groups, seclusion rooms, kitchen, and soiled utility.</t>
  </si>
  <si>
    <t>Fuel gas/oil distribution to boilers, water heaters, emergency generator, and some kitchen/process appliances.</t>
  </si>
  <si>
    <t>Central heating plant (boilers or equivalent) sized for Zone 6–7 climate, continuous operation, and redundancy for critical patient-care loads.</t>
  </si>
  <si>
    <t>Chillers, condensing units, or central DX systems providing full-building cooling for patient comfort, treatment, and equipment rooms.</t>
  </si>
  <si>
    <t>Large AHUs and duct mains serving patient units, treatment areas, intake, and high-exhaust functions with controlled airflow patterns.</t>
  </si>
  <si>
    <t>Hydronic distribution to terminal reheat, perimeter radiation, and fan-coils used to manage comfort and envelope losses.</t>
  </si>
  <si>
    <t>VAV boxes, fan-coils, unit heaters, cabinet heaters, and localized exhaust fans serving patient rooms, support spaces, and mechanical zones.</t>
  </si>
  <si>
    <t>BAS/DDC network, sensors, and actuators providing secure scheduling, monitoring, pressure relationships, and alarmed control of HVAC.</t>
  </si>
  <si>
    <t>Specialized exhaust and pressurization for seclusion, isolation, soiled utility, med gas rooms, and ERV/HRV units for high-ventilation zones.</t>
  </si>
  <si>
    <t>NFPA 13 sprinklers and standpipes throughout, with potential pre-action or clean-agent systems in IT and critical equipment spaces.</t>
  </si>
  <si>
    <t>Medium/large 480/277 V service, main switchgear, and feeds to risers, emergency systems, and large mechanical loads.</t>
  </si>
  <si>
    <t>Panelboards, feeders, and risers distributing power to patient units, treatment, kitchen, and mechanical/electrical rooms.</t>
  </si>
  <si>
    <t>Branch circuits and receptacles for medical equipment, staff workstations, med rooms, laundry, kitchen, and general outlets.</t>
  </si>
  <si>
    <t>Tamper-resistant LED lighting in patient areas, soft indirect lighting in dayrooms, exam/task lighting in clinical spaces, and exterior/site lighting.</t>
  </si>
  <si>
    <t>Structured cabling, telecom, data, nurse-call backbones, intercom/paging, and AV infrastructure supporting clinical operations and security.</t>
  </si>
  <si>
    <t>Electronic access control at unit doors, sally ports, pharmacy, med rooms, and secure perimeter openings with intrusion monitoring.</t>
  </si>
  <si>
    <t>Extensive CCTV coverage at entries, corridors, dayrooms, seclusion rooms (as allowed), and outdoor yards with monitored head-end.</t>
  </si>
  <si>
    <t>Addressable voice-evac fire alarm with full detection, integration with HVAC shutdown, smoke compartments, and elevator recall.</t>
  </si>
  <si>
    <t>Behavioral-health-grade security components: detention/anti-ligature doors and hardware, security glazing, fixed tamper-resistant furniture in seclusion and high-risk areas.</t>
  </si>
  <si>
    <t>Built-in casework at nurse stations, medication rooms, labs, staff support, and integrated behavioral-health-rated millwork and storage.</t>
  </si>
  <si>
    <t>No natatorium or therapeutic pool included in the typical acute behavioral health hospital program. Typically absent.</t>
  </si>
  <si>
    <t>Spread/mat foundations for 1–3 story I-2 behavioral health hospital, sized for snow, wind, and mechanical penthouse loads</t>
  </si>
  <si>
    <t>Floor Area (S.F.):</t>
  </si>
  <si>
    <t>Cost Per Square Foot:</t>
  </si>
  <si>
    <t>Building Cost:</t>
  </si>
  <si>
    <t>Uniformat</t>
  </si>
  <si>
    <t>System</t>
  </si>
  <si>
    <t>Cost per S.F.</t>
  </si>
  <si>
    <t>Cost</t>
  </si>
  <si>
    <t>Percent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</si>
</sst>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10" fontId="0" fillId="0" borderId="0" xfId="0" applyNumberFormat="1"/>
    <xf numFmtId="164" fontId="0" fillId="0" borderId="0" xfId="1" applyNumberFormat="1" applyFont="1"/>
    <xf numFmtId="44" fontId="0" fillId="0" borderId="0" xfId="2" applyFont="1"/>
    <xf numFmtId="44" fontId="1" fillId="0" borderId="0" xfId="2" applyFont="1"/>
    <xf numFmtId="44" fontId="1" fillId="0" borderId="0" xfId="0" applyNumberFormat="1" applyFont="1"/>
  </cellXfs>
  <cellStyles count="3">
    <cellStyle name="Comma" xfId="1" builtinId="3"/>
    <cellStyle name="Currency" xfId="2" builtinId="4"/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E9156D9-F9A6-4983-8701-7C0C7B6A79D6}" name="Table13" displayName="Table13" ref="A1:E43" totalsRowCount="1">
  <autoFilter ref="A1:E42" xr:uid="{1839B855-778E-4941-8AFA-69D45F207F7C}"/>
  <tableColumns count="5">
    <tableColumn id="1" xr3:uid="{099C05FB-BE11-48EE-A047-B02E6B2C13E4}" name="Uniformat" totalsRowLabel="Total"/>
    <tableColumn id="2" xr3:uid="{89D69436-3E43-46B0-8C11-335060872144}" name="System"/>
    <tableColumn id="3" xr3:uid="{41E22158-5AD7-4C6C-9031-E0ACE395816D}" name="Percent of Total" totalsRowFunction="sum" dataDxfId="9" totalsRowDxfId="2"/>
    <tableColumn id="4" xr3:uid="{BFC677C3-4F2D-4C1A-B0FE-AFA6C15DB636}" name="Cost per S.F." totalsRowFunction="sum" totalsRowDxfId="1" dataCellStyle="Currency" totalsRowCellStyle="Currency"/>
    <tableColumn id="5" xr3:uid="{D38A52DC-07FE-4D9E-AC57-9ECF452C8098}" name="Cost" totalsRowFunction="sum" totalsRowDxfId="0" dataCellStyle="Currency" totalsRowCellStyle="Currency">
      <calculatedColumnFormula>Table13[[#This Row],[Percent of Total]]*$H$3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39B855-778E-4941-8AFA-69D45F207F7C}" name="Table1" displayName="Table1" ref="A1:D43" totalsRowCount="1">
  <autoFilter ref="A1:D42" xr:uid="{1839B855-778E-4941-8AFA-69D45F207F7C}"/>
  <tableColumns count="4">
    <tableColumn id="1" xr3:uid="{45CEC290-135A-418F-B4E1-8F9362DA8845}" name="UniFormat Code" totalsRowLabel="Total"/>
    <tableColumn id="2" xr3:uid="{80C3213E-7120-45FC-99D1-E27DDB1525F0}" name="System Name"/>
    <tableColumn id="3" xr3:uid="{F3FD8286-2699-444F-991A-BAEDB583DF2B}" name="Percentage of Total" totalsRowFunction="sum" dataDxfId="8" totalsRowDxfId="7"/>
    <tableColumn id="4" xr3:uid="{AAAA6BE1-231F-46ED-889C-82E776121FAB}" name="Notes" totalsRowFunction="count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E102A53-E399-42F8-B522-A42BBBCDF23A}" name="Table134" displayName="Table134" ref="A1:E43" totalsRowCount="1">
  <autoFilter ref="A1:E42" xr:uid="{1839B855-778E-4941-8AFA-69D45F207F7C}"/>
  <tableColumns count="5">
    <tableColumn id="1" xr3:uid="{A92AF40C-BA74-45D5-8AAB-CF289E58065A}" name="Uniformat" totalsRowLabel="Total"/>
    <tableColumn id="2" xr3:uid="{B59F2CD1-90C8-4064-852A-4806DE30A44C}" name="System"/>
    <tableColumn id="3" xr3:uid="{DDAAB67F-5829-4AE0-8DEB-36A5C1265861}" name="Percent of Total" totalsRowFunction="sum" dataDxfId="6" totalsRowDxfId="5"/>
    <tableColumn id="4" xr3:uid="{DC96BCA6-4B31-4D4B-A929-1DCAF8EAB603}" name="Cost per S.F." totalsRowFunction="sum" totalsRowDxfId="4" dataCellStyle="Currency" totalsRowCellStyle="Currency">
      <calculatedColumnFormula>Table134[[#This Row],[Cost]]/$H$1</calculatedColumnFormula>
    </tableColumn>
    <tableColumn id="5" xr3:uid="{F8772E95-3F61-4664-9C5A-CE8B01E455FF}" name="Cost" totalsRowFunction="sum" totalsRowDxfId="3" dataCellStyle="Currency" totalsRowCellStyle="Currency">
      <calculatedColumnFormula>Table134[[#This Row],[Percent of Total]]*$H$3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B6FFD-9DB4-472A-8332-58E8AC4D1CAB}">
  <dimension ref="A1:H43"/>
  <sheetViews>
    <sheetView tabSelected="1" workbookViewId="0">
      <selection activeCell="H41" sqref="H41"/>
    </sheetView>
  </sheetViews>
  <sheetFormatPr defaultRowHeight="15" x14ac:dyDescent="0.25"/>
  <cols>
    <col min="1" max="1" width="12.28515625" bestFit="1" customWidth="1"/>
    <col min="2" max="2" width="33.5703125" bestFit="1" customWidth="1"/>
    <col min="3" max="3" width="17.5703125" bestFit="1" customWidth="1"/>
    <col min="4" max="4" width="16.28515625" style="3" bestFit="1" customWidth="1"/>
    <col min="5" max="5" width="15.28515625" style="3" bestFit="1" customWidth="1"/>
    <col min="7" max="7" width="19.85546875" bestFit="1" customWidth="1"/>
    <col min="8" max="8" width="15.28515625" bestFit="1" customWidth="1"/>
  </cols>
  <sheetData>
    <row r="1" spans="1:8" x14ac:dyDescent="0.25">
      <c r="A1" t="s">
        <v>131</v>
      </c>
      <c r="B1" t="s">
        <v>132</v>
      </c>
      <c r="C1" t="s">
        <v>135</v>
      </c>
      <c r="D1" s="3" t="s">
        <v>133</v>
      </c>
      <c r="E1" s="3" t="s">
        <v>134</v>
      </c>
      <c r="G1" t="s">
        <v>128</v>
      </c>
      <c r="H1" s="2">
        <v>80000</v>
      </c>
    </row>
    <row r="2" spans="1:8" x14ac:dyDescent="0.25">
      <c r="A2" t="s">
        <v>2</v>
      </c>
      <c r="B2" t="s">
        <v>3</v>
      </c>
      <c r="C2" s="1">
        <v>0.02</v>
      </c>
      <c r="D2" s="3">
        <v>11</v>
      </c>
      <c r="E2" s="3">
        <f>Table13[[#This Row],[Percent of Total]]*$H$3</f>
        <v>880000</v>
      </c>
      <c r="G2" t="s">
        <v>129</v>
      </c>
      <c r="H2" s="3">
        <v>550</v>
      </c>
    </row>
    <row r="3" spans="1:8" x14ac:dyDescent="0.25">
      <c r="A3" t="s">
        <v>4</v>
      </c>
      <c r="B3" t="s">
        <v>5</v>
      </c>
      <c r="C3" s="1">
        <v>3.0000000000000001E-3</v>
      </c>
      <c r="D3" s="3">
        <v>1.65</v>
      </c>
      <c r="E3" s="3">
        <f>Table13[[#This Row],[Percent of Total]]*$H$3</f>
        <v>132000</v>
      </c>
      <c r="G3" t="s">
        <v>130</v>
      </c>
      <c r="H3" s="3">
        <f>H1*H2</f>
        <v>44000000</v>
      </c>
    </row>
    <row r="4" spans="1:8" x14ac:dyDescent="0.25">
      <c r="A4" t="s">
        <v>6</v>
      </c>
      <c r="B4" t="s">
        <v>7</v>
      </c>
      <c r="C4" s="1">
        <v>2.1999999999999999E-2</v>
      </c>
      <c r="D4" s="3">
        <v>12.1</v>
      </c>
      <c r="E4" s="3">
        <f>Table13[[#This Row],[Percent of Total]]*$H$3</f>
        <v>968000</v>
      </c>
    </row>
    <row r="5" spans="1:8" x14ac:dyDescent="0.25">
      <c r="A5" t="s">
        <v>8</v>
      </c>
      <c r="B5" t="s">
        <v>9</v>
      </c>
      <c r="C5" s="1">
        <v>3.6999999999999998E-2</v>
      </c>
      <c r="D5" s="3">
        <v>20.350000000000001</v>
      </c>
      <c r="E5" s="3">
        <f>Table13[[#This Row],[Percent of Total]]*$H$3</f>
        <v>1628000</v>
      </c>
    </row>
    <row r="6" spans="1:8" x14ac:dyDescent="0.25">
      <c r="A6" t="s">
        <v>10</v>
      </c>
      <c r="B6" t="s">
        <v>11</v>
      </c>
      <c r="C6" s="1">
        <v>2.8000000000000001E-2</v>
      </c>
      <c r="D6" s="3">
        <v>15.4</v>
      </c>
      <c r="E6" s="3">
        <f>Table13[[#This Row],[Percent of Total]]*$H$3</f>
        <v>1232000</v>
      </c>
    </row>
    <row r="7" spans="1:8" x14ac:dyDescent="0.25">
      <c r="A7" t="s">
        <v>12</v>
      </c>
      <c r="B7" t="s">
        <v>13</v>
      </c>
      <c r="C7" s="1">
        <v>1.0999999999999999E-2</v>
      </c>
      <c r="D7" s="3">
        <v>6.05</v>
      </c>
      <c r="E7" s="3">
        <f>Table13[[#This Row],[Percent of Total]]*$H$3</f>
        <v>484000</v>
      </c>
    </row>
    <row r="8" spans="1:8" x14ac:dyDescent="0.25">
      <c r="A8" t="s">
        <v>14</v>
      </c>
      <c r="B8" t="s">
        <v>15</v>
      </c>
      <c r="C8" s="1">
        <v>5.2999999999999999E-2</v>
      </c>
      <c r="D8" s="3">
        <v>29.15</v>
      </c>
      <c r="E8" s="3">
        <f>Table13[[#This Row],[Percent of Total]]*$H$3</f>
        <v>2332000</v>
      </c>
    </row>
    <row r="9" spans="1:8" x14ac:dyDescent="0.25">
      <c r="A9" t="s">
        <v>16</v>
      </c>
      <c r="B9" t="s">
        <v>17</v>
      </c>
      <c r="C9" s="1">
        <v>3.2000000000000001E-2</v>
      </c>
      <c r="D9" s="3">
        <v>17.600000000000001</v>
      </c>
      <c r="E9" s="3">
        <f>Table13[[#This Row],[Percent of Total]]*$H$3</f>
        <v>1408000</v>
      </c>
    </row>
    <row r="10" spans="1:8" x14ac:dyDescent="0.25">
      <c r="A10" t="s">
        <v>18</v>
      </c>
      <c r="B10" t="s">
        <v>19</v>
      </c>
      <c r="C10" s="1">
        <v>1.0999999999999999E-2</v>
      </c>
      <c r="D10" s="3">
        <v>6.05</v>
      </c>
      <c r="E10" s="3">
        <f>Table13[[#This Row],[Percent of Total]]*$H$3</f>
        <v>484000</v>
      </c>
    </row>
    <row r="11" spans="1:8" x14ac:dyDescent="0.25">
      <c r="A11" t="s">
        <v>20</v>
      </c>
      <c r="B11" t="s">
        <v>21</v>
      </c>
      <c r="C11" s="1">
        <v>3.6999999999999998E-2</v>
      </c>
      <c r="D11" s="3">
        <v>20.350000000000001</v>
      </c>
      <c r="E11" s="3">
        <f>Table13[[#This Row],[Percent of Total]]*$H$3</f>
        <v>1628000</v>
      </c>
    </row>
    <row r="12" spans="1:8" x14ac:dyDescent="0.25">
      <c r="A12" t="s">
        <v>22</v>
      </c>
      <c r="B12" t="s">
        <v>23</v>
      </c>
      <c r="C12" s="1">
        <v>7.0000000000000001E-3</v>
      </c>
      <c r="D12" s="3">
        <v>3.85</v>
      </c>
      <c r="E12" s="3">
        <f>Table13[[#This Row],[Percent of Total]]*$H$3</f>
        <v>308000</v>
      </c>
    </row>
    <row r="13" spans="1:8" x14ac:dyDescent="0.25">
      <c r="A13" t="s">
        <v>24</v>
      </c>
      <c r="B13" t="s">
        <v>25</v>
      </c>
      <c r="C13" s="1">
        <v>4.5999999999999999E-2</v>
      </c>
      <c r="D13" s="3">
        <v>25.3</v>
      </c>
      <c r="E13" s="3">
        <f>Table13[[#This Row],[Percent of Total]]*$H$3</f>
        <v>2024000</v>
      </c>
    </row>
    <row r="14" spans="1:8" x14ac:dyDescent="0.25">
      <c r="A14" t="s">
        <v>26</v>
      </c>
      <c r="B14" t="s">
        <v>27</v>
      </c>
      <c r="C14" s="1">
        <v>0.02</v>
      </c>
      <c r="D14" s="3">
        <v>11</v>
      </c>
      <c r="E14" s="3">
        <f>Table13[[#This Row],[Percent of Total]]*$H$3</f>
        <v>880000</v>
      </c>
    </row>
    <row r="15" spans="1:8" x14ac:dyDescent="0.25">
      <c r="A15" t="s">
        <v>28</v>
      </c>
      <c r="B15" t="s">
        <v>29</v>
      </c>
      <c r="C15" s="1">
        <v>2.1000000000000001E-2</v>
      </c>
      <c r="D15" s="3">
        <v>11.55</v>
      </c>
      <c r="E15" s="3">
        <f>Table13[[#This Row],[Percent of Total]]*$H$3</f>
        <v>924000</v>
      </c>
    </row>
    <row r="16" spans="1:8" x14ac:dyDescent="0.25">
      <c r="A16" t="s">
        <v>30</v>
      </c>
      <c r="B16" t="s">
        <v>31</v>
      </c>
      <c r="C16" s="1">
        <v>2.9000000000000001E-2</v>
      </c>
      <c r="D16" s="3">
        <v>15.95</v>
      </c>
      <c r="E16" s="3">
        <f>Table13[[#This Row],[Percent of Total]]*$H$3</f>
        <v>1276000</v>
      </c>
    </row>
    <row r="17" spans="1:5" x14ac:dyDescent="0.25">
      <c r="A17" t="s">
        <v>32</v>
      </c>
      <c r="B17" t="s">
        <v>33</v>
      </c>
      <c r="C17" s="1">
        <v>3.3000000000000002E-2</v>
      </c>
      <c r="D17" s="3">
        <v>18.149999999999999</v>
      </c>
      <c r="E17" s="3">
        <f>Table13[[#This Row],[Percent of Total]]*$H$3</f>
        <v>1452000</v>
      </c>
    </row>
    <row r="18" spans="1:5" x14ac:dyDescent="0.25">
      <c r="A18" t="s">
        <v>34</v>
      </c>
      <c r="B18" t="s">
        <v>35</v>
      </c>
      <c r="C18" s="1">
        <v>0.03</v>
      </c>
      <c r="D18" s="3">
        <v>16.5</v>
      </c>
      <c r="E18" s="3">
        <f>Table13[[#This Row],[Percent of Total]]*$H$3</f>
        <v>1320000</v>
      </c>
    </row>
    <row r="19" spans="1:5" x14ac:dyDescent="0.25">
      <c r="A19" t="s">
        <v>36</v>
      </c>
      <c r="B19" t="s">
        <v>37</v>
      </c>
      <c r="C19" s="1">
        <v>1.7000000000000001E-2</v>
      </c>
      <c r="D19" s="3">
        <v>9.35</v>
      </c>
      <c r="E19" s="3">
        <f>Table13[[#This Row],[Percent of Total]]*$H$3</f>
        <v>748000</v>
      </c>
    </row>
    <row r="20" spans="1:5" x14ac:dyDescent="0.25">
      <c r="A20" t="s">
        <v>38</v>
      </c>
      <c r="B20" t="s">
        <v>39</v>
      </c>
      <c r="C20" s="1">
        <v>2.5999999999999999E-2</v>
      </c>
      <c r="D20" s="3">
        <v>14.3</v>
      </c>
      <c r="E20" s="3">
        <f>Table13[[#This Row],[Percent of Total]]*$H$3</f>
        <v>1144000</v>
      </c>
    </row>
    <row r="21" spans="1:5" x14ac:dyDescent="0.25">
      <c r="A21" t="s">
        <v>40</v>
      </c>
      <c r="B21" t="s">
        <v>41</v>
      </c>
      <c r="C21" s="1">
        <v>2.9000000000000001E-2</v>
      </c>
      <c r="D21" s="3">
        <v>15.95</v>
      </c>
      <c r="E21" s="3">
        <f>Table13[[#This Row],[Percent of Total]]*$H$3</f>
        <v>1276000</v>
      </c>
    </row>
    <row r="22" spans="1:5" x14ac:dyDescent="0.25">
      <c r="A22" t="s">
        <v>42</v>
      </c>
      <c r="B22" t="s">
        <v>43</v>
      </c>
      <c r="C22" s="1">
        <v>2.5999999999999999E-2</v>
      </c>
      <c r="D22" s="3">
        <v>14.3</v>
      </c>
      <c r="E22" s="3">
        <f>Table13[[#This Row],[Percent of Total]]*$H$3</f>
        <v>1144000</v>
      </c>
    </row>
    <row r="23" spans="1:5" x14ac:dyDescent="0.25">
      <c r="A23" t="s">
        <v>44</v>
      </c>
      <c r="B23" t="s">
        <v>45</v>
      </c>
      <c r="C23" s="1">
        <v>8.9999999999999993E-3</v>
      </c>
      <c r="D23" s="3">
        <v>4.9499999999999993</v>
      </c>
      <c r="E23" s="3">
        <f>Table13[[#This Row],[Percent of Total]]*$H$3</f>
        <v>395999.99999999994</v>
      </c>
    </row>
    <row r="24" spans="1:5" x14ac:dyDescent="0.25">
      <c r="A24" t="s">
        <v>46</v>
      </c>
      <c r="B24" t="s">
        <v>47</v>
      </c>
      <c r="C24" s="1">
        <v>3.6999999999999998E-2</v>
      </c>
      <c r="D24" s="3">
        <v>20.350000000000001</v>
      </c>
      <c r="E24" s="3">
        <f>Table13[[#This Row],[Percent of Total]]*$H$3</f>
        <v>1628000</v>
      </c>
    </row>
    <row r="25" spans="1:5" x14ac:dyDescent="0.25">
      <c r="A25" t="s">
        <v>48</v>
      </c>
      <c r="B25" t="s">
        <v>49</v>
      </c>
      <c r="C25" s="1">
        <v>3.6999999999999998E-2</v>
      </c>
      <c r="D25" s="3">
        <v>20.350000000000001</v>
      </c>
      <c r="E25" s="3">
        <f>Table13[[#This Row],[Percent of Total]]*$H$3</f>
        <v>1628000</v>
      </c>
    </row>
    <row r="26" spans="1:5" x14ac:dyDescent="0.25">
      <c r="A26" t="s">
        <v>50</v>
      </c>
      <c r="B26" t="s">
        <v>51</v>
      </c>
      <c r="C26" s="1">
        <v>3.3000000000000002E-2</v>
      </c>
      <c r="D26" s="3">
        <v>18.149999999999999</v>
      </c>
      <c r="E26" s="3">
        <f>Table13[[#This Row],[Percent of Total]]*$H$3</f>
        <v>1452000</v>
      </c>
    </row>
    <row r="27" spans="1:5" x14ac:dyDescent="0.25">
      <c r="A27" t="s">
        <v>52</v>
      </c>
      <c r="B27" t="s">
        <v>53</v>
      </c>
      <c r="C27" s="1">
        <v>2.5999999999999999E-2</v>
      </c>
      <c r="D27" s="3">
        <v>14.3</v>
      </c>
      <c r="E27" s="3">
        <f>Table13[[#This Row],[Percent of Total]]*$H$3</f>
        <v>1144000</v>
      </c>
    </row>
    <row r="28" spans="1:5" x14ac:dyDescent="0.25">
      <c r="A28" t="s">
        <v>54</v>
      </c>
      <c r="B28" t="s">
        <v>55</v>
      </c>
      <c r="C28" s="1">
        <v>3.3000000000000002E-2</v>
      </c>
      <c r="D28" s="3">
        <v>18.149999999999999</v>
      </c>
      <c r="E28" s="3">
        <f>Table13[[#This Row],[Percent of Total]]*$H$3</f>
        <v>1452000</v>
      </c>
    </row>
    <row r="29" spans="1:5" x14ac:dyDescent="0.25">
      <c r="A29" t="s">
        <v>56</v>
      </c>
      <c r="B29" t="s">
        <v>57</v>
      </c>
      <c r="C29" s="1">
        <v>2.1000000000000001E-2</v>
      </c>
      <c r="D29" s="3">
        <v>11.55</v>
      </c>
      <c r="E29" s="3">
        <f>Table13[[#This Row],[Percent of Total]]*$H$3</f>
        <v>924000</v>
      </c>
    </row>
    <row r="30" spans="1:5" x14ac:dyDescent="0.25">
      <c r="A30" t="s">
        <v>58</v>
      </c>
      <c r="B30" t="s">
        <v>59</v>
      </c>
      <c r="C30" s="1">
        <v>2.7E-2</v>
      </c>
      <c r="D30" s="3">
        <v>14.85</v>
      </c>
      <c r="E30" s="3">
        <f>Table13[[#This Row],[Percent of Total]]*$H$3</f>
        <v>1188000</v>
      </c>
    </row>
    <row r="31" spans="1:5" x14ac:dyDescent="0.25">
      <c r="A31" t="s">
        <v>60</v>
      </c>
      <c r="B31" t="s">
        <v>61</v>
      </c>
      <c r="C31" s="1">
        <v>2.4E-2</v>
      </c>
      <c r="D31" s="3">
        <v>13.2</v>
      </c>
      <c r="E31" s="3">
        <f>Table13[[#This Row],[Percent of Total]]*$H$3</f>
        <v>1056000</v>
      </c>
    </row>
    <row r="32" spans="1:5" x14ac:dyDescent="0.25">
      <c r="A32" t="s">
        <v>62</v>
      </c>
      <c r="B32" t="s">
        <v>63</v>
      </c>
      <c r="C32" s="1">
        <v>0.02</v>
      </c>
      <c r="D32" s="3">
        <v>11</v>
      </c>
      <c r="E32" s="3">
        <f>Table13[[#This Row],[Percent of Total]]*$H$3</f>
        <v>880000</v>
      </c>
    </row>
    <row r="33" spans="1:5" x14ac:dyDescent="0.25">
      <c r="A33" t="s">
        <v>64</v>
      </c>
      <c r="B33" t="s">
        <v>65</v>
      </c>
      <c r="C33" s="1">
        <v>2.5999999999999999E-2</v>
      </c>
      <c r="D33" s="3">
        <v>14.3</v>
      </c>
      <c r="E33" s="3">
        <f>Table13[[#This Row],[Percent of Total]]*$H$3</f>
        <v>1144000</v>
      </c>
    </row>
    <row r="34" spans="1:5" x14ac:dyDescent="0.25">
      <c r="A34" t="s">
        <v>66</v>
      </c>
      <c r="B34" t="s">
        <v>67</v>
      </c>
      <c r="C34" s="1">
        <v>2.5999999999999999E-2</v>
      </c>
      <c r="D34" s="3">
        <v>14.3</v>
      </c>
      <c r="E34" s="3">
        <f>Table13[[#This Row],[Percent of Total]]*$H$3</f>
        <v>1144000</v>
      </c>
    </row>
    <row r="35" spans="1:5" x14ac:dyDescent="0.25">
      <c r="A35" t="s">
        <v>68</v>
      </c>
      <c r="B35" t="s">
        <v>69</v>
      </c>
      <c r="C35" s="1">
        <v>2.9000000000000001E-2</v>
      </c>
      <c r="D35" s="3">
        <v>15.95</v>
      </c>
      <c r="E35" s="3">
        <f>Table13[[#This Row],[Percent of Total]]*$H$3</f>
        <v>1276000</v>
      </c>
    </row>
    <row r="36" spans="1:5" x14ac:dyDescent="0.25">
      <c r="A36" t="s">
        <v>70</v>
      </c>
      <c r="B36" t="s">
        <v>71</v>
      </c>
      <c r="C36" s="1">
        <v>2.1000000000000001E-2</v>
      </c>
      <c r="D36" s="3">
        <v>11.55</v>
      </c>
      <c r="E36" s="3">
        <f>Table13[[#This Row],[Percent of Total]]*$H$3</f>
        <v>924000</v>
      </c>
    </row>
    <row r="37" spans="1:5" x14ac:dyDescent="0.25">
      <c r="A37" t="s">
        <v>72</v>
      </c>
      <c r="B37" t="s">
        <v>73</v>
      </c>
      <c r="C37" s="1">
        <v>1.6E-2</v>
      </c>
      <c r="D37" s="3">
        <v>8.8000000000000007</v>
      </c>
      <c r="E37" s="3">
        <f>Table13[[#This Row],[Percent of Total]]*$H$3</f>
        <v>704000</v>
      </c>
    </row>
    <row r="38" spans="1:5" x14ac:dyDescent="0.25">
      <c r="A38" t="s">
        <v>74</v>
      </c>
      <c r="B38" t="s">
        <v>75</v>
      </c>
      <c r="C38" s="1">
        <v>1.2E-2</v>
      </c>
      <c r="D38" s="3">
        <v>6.6</v>
      </c>
      <c r="E38" s="3">
        <f>Table13[[#This Row],[Percent of Total]]*$H$3</f>
        <v>528000</v>
      </c>
    </row>
    <row r="39" spans="1:5" x14ac:dyDescent="0.25">
      <c r="A39" t="s">
        <v>76</v>
      </c>
      <c r="B39" t="s">
        <v>77</v>
      </c>
      <c r="C39" s="1">
        <v>0.02</v>
      </c>
      <c r="D39" s="3">
        <v>11</v>
      </c>
      <c r="E39" s="3">
        <f>Table13[[#This Row],[Percent of Total]]*$H$3</f>
        <v>880000</v>
      </c>
    </row>
    <row r="40" spans="1:5" x14ac:dyDescent="0.25">
      <c r="A40" t="s">
        <v>78</v>
      </c>
      <c r="B40" t="s">
        <v>79</v>
      </c>
      <c r="C40" s="1">
        <v>2.5000000000000001E-2</v>
      </c>
      <c r="D40" s="3">
        <v>13.75</v>
      </c>
      <c r="E40" s="3">
        <f>Table13[[#This Row],[Percent of Total]]*$H$3</f>
        <v>1100000</v>
      </c>
    </row>
    <row r="41" spans="1:5" x14ac:dyDescent="0.25">
      <c r="A41" t="s">
        <v>80</v>
      </c>
      <c r="B41" t="s">
        <v>81</v>
      </c>
      <c r="C41" s="1">
        <v>0.02</v>
      </c>
      <c r="D41" s="3">
        <v>11</v>
      </c>
      <c r="E41" s="3">
        <f>Table13[[#This Row],[Percent of Total]]*$H$3</f>
        <v>880000</v>
      </c>
    </row>
    <row r="42" spans="1:5" x14ac:dyDescent="0.25">
      <c r="A42" t="s">
        <v>82</v>
      </c>
      <c r="B42" t="s">
        <v>83</v>
      </c>
      <c r="C42" s="1">
        <v>0</v>
      </c>
      <c r="D42" s="3">
        <v>0</v>
      </c>
      <c r="E42" s="3">
        <f>Table13[[#This Row],[Percent of Total]]*$H$3</f>
        <v>0</v>
      </c>
    </row>
    <row r="43" spans="1:5" x14ac:dyDescent="0.25">
      <c r="A43" t="s">
        <v>84</v>
      </c>
      <c r="C43" s="1">
        <f>SUBTOTAL(109,Table13[Percent of Total])</f>
        <v>1.0000000000000004</v>
      </c>
      <c r="D43" s="5">
        <f>SUBTOTAL(109,Table13[Cost per S.F.])</f>
        <v>550</v>
      </c>
      <c r="E43" s="5">
        <f>SUBTOTAL(109,Table13[Cost])</f>
        <v>44000000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E3DE-C037-4500-BCA6-40EFAC9376CB}">
  <dimension ref="A1:D43"/>
  <sheetViews>
    <sheetView workbookViewId="0"/>
  </sheetViews>
  <sheetFormatPr defaultRowHeight="15" x14ac:dyDescent="0.25"/>
  <cols>
    <col min="1" max="1" width="18" bestFit="1" customWidth="1"/>
    <col min="2" max="2" width="33.5703125" bestFit="1" customWidth="1"/>
    <col min="3" max="3" width="20.85546875" bestFit="1" customWidth="1"/>
    <col min="4" max="4" width="157.42578125" bestFit="1" customWidth="1"/>
  </cols>
  <sheetData>
    <row r="1" spans="1:4" x14ac:dyDescent="0.25">
      <c r="A1" t="s">
        <v>0</v>
      </c>
      <c r="B1" t="s">
        <v>1</v>
      </c>
      <c r="C1" t="s">
        <v>86</v>
      </c>
      <c r="D1" t="s">
        <v>85</v>
      </c>
    </row>
    <row r="2" spans="1:4" x14ac:dyDescent="0.25">
      <c r="A2" t="s">
        <v>2</v>
      </c>
      <c r="B2" t="s">
        <v>3</v>
      </c>
      <c r="C2" s="1">
        <v>2.3E-2</v>
      </c>
      <c r="D2" t="s">
        <v>127</v>
      </c>
    </row>
    <row r="3" spans="1:4" x14ac:dyDescent="0.25">
      <c r="A3" t="s">
        <v>4</v>
      </c>
      <c r="B3" t="s">
        <v>5</v>
      </c>
      <c r="C3" s="1">
        <v>0</v>
      </c>
      <c r="D3" t="s">
        <v>87</v>
      </c>
    </row>
    <row r="4" spans="1:4" x14ac:dyDescent="0.25">
      <c r="A4" t="s">
        <v>6</v>
      </c>
      <c r="B4" t="s">
        <v>7</v>
      </c>
      <c r="C4" s="1">
        <v>2.1999999999999999E-2</v>
      </c>
      <c r="D4" t="s">
        <v>88</v>
      </c>
    </row>
    <row r="5" spans="1:4" x14ac:dyDescent="0.25">
      <c r="A5" t="s">
        <v>8</v>
      </c>
      <c r="B5" t="s">
        <v>9</v>
      </c>
      <c r="C5" s="1">
        <v>3.6999999999999998E-2</v>
      </c>
      <c r="D5" t="s">
        <v>89</v>
      </c>
    </row>
    <row r="6" spans="1:4" x14ac:dyDescent="0.25">
      <c r="A6" t="s">
        <v>10</v>
      </c>
      <c r="B6" t="s">
        <v>11</v>
      </c>
      <c r="C6" s="1">
        <v>2.8000000000000001E-2</v>
      </c>
      <c r="D6" t="s">
        <v>90</v>
      </c>
    </row>
    <row r="7" spans="1:4" x14ac:dyDescent="0.25">
      <c r="A7" t="s">
        <v>12</v>
      </c>
      <c r="B7" t="s">
        <v>13</v>
      </c>
      <c r="C7" s="1">
        <v>1.0999999999999999E-2</v>
      </c>
      <c r="D7" t="s">
        <v>91</v>
      </c>
    </row>
    <row r="8" spans="1:4" x14ac:dyDescent="0.25">
      <c r="A8" t="s">
        <v>14</v>
      </c>
      <c r="B8" t="s">
        <v>15</v>
      </c>
      <c r="C8" s="1">
        <v>5.5E-2</v>
      </c>
      <c r="D8" t="s">
        <v>92</v>
      </c>
    </row>
    <row r="9" spans="1:4" x14ac:dyDescent="0.25">
      <c r="A9" t="s">
        <v>16</v>
      </c>
      <c r="B9" t="s">
        <v>17</v>
      </c>
      <c r="C9" s="1">
        <v>3.2000000000000001E-2</v>
      </c>
      <c r="D9" t="s">
        <v>93</v>
      </c>
    </row>
    <row r="10" spans="1:4" x14ac:dyDescent="0.25">
      <c r="A10" t="s">
        <v>18</v>
      </c>
      <c r="B10" t="s">
        <v>19</v>
      </c>
      <c r="C10" s="1">
        <v>1.0999999999999999E-2</v>
      </c>
      <c r="D10" t="s">
        <v>94</v>
      </c>
    </row>
    <row r="11" spans="1:4" x14ac:dyDescent="0.25">
      <c r="A11" t="s">
        <v>20</v>
      </c>
      <c r="B11" t="s">
        <v>21</v>
      </c>
      <c r="C11" s="1">
        <v>3.6999999999999998E-2</v>
      </c>
      <c r="D11" t="s">
        <v>95</v>
      </c>
    </row>
    <row r="12" spans="1:4" x14ac:dyDescent="0.25">
      <c r="A12" t="s">
        <v>22</v>
      </c>
      <c r="B12" t="s">
        <v>23</v>
      </c>
      <c r="C12" s="1">
        <v>7.0000000000000001E-3</v>
      </c>
      <c r="D12" t="s">
        <v>96</v>
      </c>
    </row>
    <row r="13" spans="1:4" x14ac:dyDescent="0.25">
      <c r="A13" t="s">
        <v>24</v>
      </c>
      <c r="B13" t="s">
        <v>25</v>
      </c>
      <c r="C13" s="1">
        <v>4.5999999999999999E-2</v>
      </c>
      <c r="D13" t="s">
        <v>97</v>
      </c>
    </row>
    <row r="14" spans="1:4" x14ac:dyDescent="0.25">
      <c r="A14" t="s">
        <v>26</v>
      </c>
      <c r="B14" t="s">
        <v>27</v>
      </c>
      <c r="C14" s="1">
        <v>0.02</v>
      </c>
      <c r="D14" t="s">
        <v>98</v>
      </c>
    </row>
    <row r="15" spans="1:4" x14ac:dyDescent="0.25">
      <c r="A15" t="s">
        <v>28</v>
      </c>
      <c r="B15" t="s">
        <v>29</v>
      </c>
      <c r="C15" s="1">
        <v>2.1000000000000001E-2</v>
      </c>
      <c r="D15" t="s">
        <v>99</v>
      </c>
    </row>
    <row r="16" spans="1:4" x14ac:dyDescent="0.25">
      <c r="A16" t="s">
        <v>30</v>
      </c>
      <c r="B16" t="s">
        <v>31</v>
      </c>
      <c r="C16" s="1">
        <v>2.9000000000000001E-2</v>
      </c>
      <c r="D16" t="s">
        <v>100</v>
      </c>
    </row>
    <row r="17" spans="1:4" x14ac:dyDescent="0.25">
      <c r="A17" t="s">
        <v>32</v>
      </c>
      <c r="B17" t="s">
        <v>33</v>
      </c>
      <c r="C17" s="1">
        <v>3.3000000000000002E-2</v>
      </c>
      <c r="D17" t="s">
        <v>101</v>
      </c>
    </row>
    <row r="18" spans="1:4" x14ac:dyDescent="0.25">
      <c r="A18" t="s">
        <v>34</v>
      </c>
      <c r="B18" t="s">
        <v>35</v>
      </c>
      <c r="C18" s="1">
        <v>0.03</v>
      </c>
      <c r="D18" t="s">
        <v>102</v>
      </c>
    </row>
    <row r="19" spans="1:4" x14ac:dyDescent="0.25">
      <c r="A19" t="s">
        <v>36</v>
      </c>
      <c r="B19" t="s">
        <v>37</v>
      </c>
      <c r="C19" s="1">
        <v>1.7000000000000001E-2</v>
      </c>
      <c r="D19" t="s">
        <v>103</v>
      </c>
    </row>
    <row r="20" spans="1:4" x14ac:dyDescent="0.25">
      <c r="A20" t="s">
        <v>38</v>
      </c>
      <c r="B20" t="s">
        <v>39</v>
      </c>
      <c r="C20" s="1">
        <v>2.5999999999999999E-2</v>
      </c>
      <c r="D20" t="s">
        <v>104</v>
      </c>
    </row>
    <row r="21" spans="1:4" x14ac:dyDescent="0.25">
      <c r="A21" t="s">
        <v>40</v>
      </c>
      <c r="B21" t="s">
        <v>41</v>
      </c>
      <c r="C21" s="1">
        <v>2.9000000000000001E-2</v>
      </c>
      <c r="D21" t="s">
        <v>105</v>
      </c>
    </row>
    <row r="22" spans="1:4" x14ac:dyDescent="0.25">
      <c r="A22" t="s">
        <v>42</v>
      </c>
      <c r="B22" t="s">
        <v>43</v>
      </c>
      <c r="C22" s="1">
        <v>2.5999999999999999E-2</v>
      </c>
      <c r="D22" t="s">
        <v>106</v>
      </c>
    </row>
    <row r="23" spans="1:4" x14ac:dyDescent="0.25">
      <c r="A23" t="s">
        <v>44</v>
      </c>
      <c r="B23" t="s">
        <v>45</v>
      </c>
      <c r="C23" s="1">
        <v>8.9999999999999993E-3</v>
      </c>
      <c r="D23" t="s">
        <v>107</v>
      </c>
    </row>
    <row r="24" spans="1:4" x14ac:dyDescent="0.25">
      <c r="A24" t="s">
        <v>46</v>
      </c>
      <c r="B24" t="s">
        <v>47</v>
      </c>
      <c r="C24" s="1">
        <v>3.6999999999999998E-2</v>
      </c>
      <c r="D24" t="s">
        <v>108</v>
      </c>
    </row>
    <row r="25" spans="1:4" x14ac:dyDescent="0.25">
      <c r="A25" t="s">
        <v>48</v>
      </c>
      <c r="B25" t="s">
        <v>49</v>
      </c>
      <c r="C25" s="1">
        <v>3.6999999999999998E-2</v>
      </c>
      <c r="D25" t="s">
        <v>109</v>
      </c>
    </row>
    <row r="26" spans="1:4" x14ac:dyDescent="0.25">
      <c r="A26" t="s">
        <v>50</v>
      </c>
      <c r="B26" t="s">
        <v>51</v>
      </c>
      <c r="C26" s="1">
        <v>3.3000000000000002E-2</v>
      </c>
      <c r="D26" t="s">
        <v>110</v>
      </c>
    </row>
    <row r="27" spans="1:4" x14ac:dyDescent="0.25">
      <c r="A27" t="s">
        <v>52</v>
      </c>
      <c r="B27" t="s">
        <v>53</v>
      </c>
      <c r="C27" s="1">
        <v>2.5999999999999999E-2</v>
      </c>
      <c r="D27" t="s">
        <v>111</v>
      </c>
    </row>
    <row r="28" spans="1:4" x14ac:dyDescent="0.25">
      <c r="A28" t="s">
        <v>54</v>
      </c>
      <c r="B28" t="s">
        <v>55</v>
      </c>
      <c r="C28" s="1">
        <v>3.3000000000000002E-2</v>
      </c>
      <c r="D28" t="s">
        <v>112</v>
      </c>
    </row>
    <row r="29" spans="1:4" x14ac:dyDescent="0.25">
      <c r="A29" t="s">
        <v>56</v>
      </c>
      <c r="B29" t="s">
        <v>57</v>
      </c>
      <c r="C29" s="1">
        <v>2.1000000000000001E-2</v>
      </c>
      <c r="D29" t="s">
        <v>113</v>
      </c>
    </row>
    <row r="30" spans="1:4" x14ac:dyDescent="0.25">
      <c r="A30" t="s">
        <v>58</v>
      </c>
      <c r="B30" t="s">
        <v>59</v>
      </c>
      <c r="C30" s="1">
        <v>2.7E-2</v>
      </c>
      <c r="D30" t="s">
        <v>114</v>
      </c>
    </row>
    <row r="31" spans="1:4" x14ac:dyDescent="0.25">
      <c r="A31" t="s">
        <v>60</v>
      </c>
      <c r="B31" t="s">
        <v>61</v>
      </c>
      <c r="C31" s="1">
        <v>2.4E-2</v>
      </c>
      <c r="D31" t="s">
        <v>115</v>
      </c>
    </row>
    <row r="32" spans="1:4" x14ac:dyDescent="0.25">
      <c r="A32" t="s">
        <v>62</v>
      </c>
      <c r="B32" t="s">
        <v>63</v>
      </c>
      <c r="C32" s="1">
        <v>0.02</v>
      </c>
      <c r="D32" t="s">
        <v>116</v>
      </c>
    </row>
    <row r="33" spans="1:4" x14ac:dyDescent="0.25">
      <c r="A33" t="s">
        <v>64</v>
      </c>
      <c r="B33" t="s">
        <v>65</v>
      </c>
      <c r="C33" s="1">
        <v>2.5999999999999999E-2</v>
      </c>
      <c r="D33" t="s">
        <v>117</v>
      </c>
    </row>
    <row r="34" spans="1:4" x14ac:dyDescent="0.25">
      <c r="A34" t="s">
        <v>66</v>
      </c>
      <c r="B34" t="s">
        <v>67</v>
      </c>
      <c r="C34" s="1">
        <v>2.5999999999999999E-2</v>
      </c>
      <c r="D34" t="s">
        <v>118</v>
      </c>
    </row>
    <row r="35" spans="1:4" x14ac:dyDescent="0.25">
      <c r="A35" t="s">
        <v>68</v>
      </c>
      <c r="B35" t="s">
        <v>69</v>
      </c>
      <c r="C35" s="1">
        <v>2.9000000000000001E-2</v>
      </c>
      <c r="D35" t="s">
        <v>119</v>
      </c>
    </row>
    <row r="36" spans="1:4" x14ac:dyDescent="0.25">
      <c r="A36" t="s">
        <v>70</v>
      </c>
      <c r="B36" t="s">
        <v>71</v>
      </c>
      <c r="C36" s="1">
        <v>2.1000000000000001E-2</v>
      </c>
      <c r="D36" t="s">
        <v>120</v>
      </c>
    </row>
    <row r="37" spans="1:4" x14ac:dyDescent="0.25">
      <c r="A37" t="s">
        <v>72</v>
      </c>
      <c r="B37" t="s">
        <v>73</v>
      </c>
      <c r="C37" s="1">
        <v>1.6E-2</v>
      </c>
      <c r="D37" t="s">
        <v>121</v>
      </c>
    </row>
    <row r="38" spans="1:4" x14ac:dyDescent="0.25">
      <c r="A38" t="s">
        <v>74</v>
      </c>
      <c r="B38" t="s">
        <v>75</v>
      </c>
      <c r="C38" s="1">
        <v>1.2E-2</v>
      </c>
      <c r="D38" t="s">
        <v>122</v>
      </c>
    </row>
    <row r="39" spans="1:4" x14ac:dyDescent="0.25">
      <c r="A39" t="s">
        <v>76</v>
      </c>
      <c r="B39" t="s">
        <v>77</v>
      </c>
      <c r="C39" s="1">
        <v>0.02</v>
      </c>
      <c r="D39" t="s">
        <v>123</v>
      </c>
    </row>
    <row r="40" spans="1:4" x14ac:dyDescent="0.25">
      <c r="A40" t="s">
        <v>78</v>
      </c>
      <c r="B40" t="s">
        <v>79</v>
      </c>
      <c r="C40" s="1">
        <v>2.5000000000000001E-2</v>
      </c>
      <c r="D40" t="s">
        <v>124</v>
      </c>
    </row>
    <row r="41" spans="1:4" x14ac:dyDescent="0.25">
      <c r="A41" t="s">
        <v>80</v>
      </c>
      <c r="B41" t="s">
        <v>81</v>
      </c>
      <c r="C41" s="1">
        <v>0.02</v>
      </c>
      <c r="D41" t="s">
        <v>125</v>
      </c>
    </row>
    <row r="42" spans="1:4" x14ac:dyDescent="0.25">
      <c r="A42" t="s">
        <v>82</v>
      </c>
      <c r="B42" t="s">
        <v>83</v>
      </c>
      <c r="C42" s="1">
        <v>0</v>
      </c>
      <c r="D42" t="s">
        <v>126</v>
      </c>
    </row>
    <row r="43" spans="1:4" x14ac:dyDescent="0.25">
      <c r="A43" t="s">
        <v>84</v>
      </c>
      <c r="C43" s="1">
        <f>SUBTOTAL(109,Table1[Percentage of Total])</f>
        <v>1.0020000000000004</v>
      </c>
      <c r="D43">
        <f>SUBTOTAL(103,Table1[Notes])</f>
        <v>41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C879C-822E-44FB-B961-2F8CC1CA23E9}">
  <dimension ref="A1:H43"/>
  <sheetViews>
    <sheetView workbookViewId="0">
      <selection activeCell="C2" sqref="C2:D42"/>
    </sheetView>
  </sheetViews>
  <sheetFormatPr defaultRowHeight="15" x14ac:dyDescent="0.25"/>
  <cols>
    <col min="1" max="1" width="12.28515625" bestFit="1" customWidth="1"/>
    <col min="2" max="2" width="33.5703125" bestFit="1" customWidth="1"/>
    <col min="3" max="3" width="17.5703125" bestFit="1" customWidth="1"/>
    <col min="4" max="4" width="16.28515625" style="3" bestFit="1" customWidth="1"/>
    <col min="5" max="5" width="15.28515625" style="3" bestFit="1" customWidth="1"/>
    <col min="7" max="7" width="19.85546875" bestFit="1" customWidth="1"/>
    <col min="8" max="8" width="15.28515625" bestFit="1" customWidth="1"/>
  </cols>
  <sheetData>
    <row r="1" spans="1:8" x14ac:dyDescent="0.25">
      <c r="A1" t="s">
        <v>131</v>
      </c>
      <c r="B1" t="s">
        <v>132</v>
      </c>
      <c r="C1" t="s">
        <v>135</v>
      </c>
      <c r="D1" s="3" t="s">
        <v>133</v>
      </c>
      <c r="E1" s="3" t="s">
        <v>134</v>
      </c>
      <c r="G1" t="s">
        <v>128</v>
      </c>
      <c r="H1" s="2">
        <v>80000</v>
      </c>
    </row>
    <row r="2" spans="1:8" x14ac:dyDescent="0.25">
      <c r="A2" t="s">
        <v>2</v>
      </c>
      <c r="B2" t="s">
        <v>3</v>
      </c>
      <c r="C2" s="1">
        <v>0.02</v>
      </c>
      <c r="D2" s="3">
        <f>Table134[[#This Row],[Cost]]/$H$1</f>
        <v>11</v>
      </c>
      <c r="E2" s="3">
        <f>Table134[[#This Row],[Percent of Total]]*$H$3</f>
        <v>880000</v>
      </c>
      <c r="G2" t="s">
        <v>129</v>
      </c>
      <c r="H2" s="3">
        <v>550</v>
      </c>
    </row>
    <row r="3" spans="1:8" x14ac:dyDescent="0.25">
      <c r="A3" t="s">
        <v>4</v>
      </c>
      <c r="B3" t="s">
        <v>5</v>
      </c>
      <c r="C3" s="1">
        <v>3.0000000000000001E-3</v>
      </c>
      <c r="D3" s="3">
        <f>Table134[[#This Row],[Cost]]/$H$1</f>
        <v>1.65</v>
      </c>
      <c r="E3" s="3">
        <f>Table134[[#This Row],[Percent of Total]]*$H$3</f>
        <v>132000</v>
      </c>
      <c r="G3" t="s">
        <v>130</v>
      </c>
      <c r="H3" s="3">
        <f>H1*H2</f>
        <v>44000000</v>
      </c>
    </row>
    <row r="4" spans="1:8" x14ac:dyDescent="0.25">
      <c r="A4" t="s">
        <v>6</v>
      </c>
      <c r="B4" t="s">
        <v>7</v>
      </c>
      <c r="C4" s="1">
        <v>2.1999999999999999E-2</v>
      </c>
      <c r="D4" s="3">
        <f>Table134[[#This Row],[Cost]]/$H$1</f>
        <v>12.1</v>
      </c>
      <c r="E4" s="3">
        <f>Table134[[#This Row],[Percent of Total]]*$H$3</f>
        <v>968000</v>
      </c>
    </row>
    <row r="5" spans="1:8" x14ac:dyDescent="0.25">
      <c r="A5" t="s">
        <v>8</v>
      </c>
      <c r="B5" t="s">
        <v>9</v>
      </c>
      <c r="C5" s="1">
        <v>3.6999999999999998E-2</v>
      </c>
      <c r="D5" s="3">
        <f>Table134[[#This Row],[Cost]]/$H$1</f>
        <v>20.350000000000001</v>
      </c>
      <c r="E5" s="3">
        <f>Table134[[#This Row],[Percent of Total]]*$H$3</f>
        <v>1628000</v>
      </c>
    </row>
    <row r="6" spans="1:8" x14ac:dyDescent="0.25">
      <c r="A6" t="s">
        <v>10</v>
      </c>
      <c r="B6" t="s">
        <v>11</v>
      </c>
      <c r="C6" s="1">
        <v>2.8000000000000001E-2</v>
      </c>
      <c r="D6" s="3">
        <f>Table134[[#This Row],[Cost]]/$H$1</f>
        <v>15.4</v>
      </c>
      <c r="E6" s="3">
        <f>Table134[[#This Row],[Percent of Total]]*$H$3</f>
        <v>1232000</v>
      </c>
    </row>
    <row r="7" spans="1:8" x14ac:dyDescent="0.25">
      <c r="A7" t="s">
        <v>12</v>
      </c>
      <c r="B7" t="s">
        <v>13</v>
      </c>
      <c r="C7" s="1">
        <v>1.0999999999999999E-2</v>
      </c>
      <c r="D7" s="3">
        <f>Table134[[#This Row],[Cost]]/$H$1</f>
        <v>6.05</v>
      </c>
      <c r="E7" s="3">
        <f>Table134[[#This Row],[Percent of Total]]*$H$3</f>
        <v>484000</v>
      </c>
    </row>
    <row r="8" spans="1:8" x14ac:dyDescent="0.25">
      <c r="A8" t="s">
        <v>14</v>
      </c>
      <c r="B8" t="s">
        <v>15</v>
      </c>
      <c r="C8" s="1">
        <v>5.2999999999999999E-2</v>
      </c>
      <c r="D8" s="3">
        <f>Table134[[#This Row],[Cost]]/$H$1</f>
        <v>29.15</v>
      </c>
      <c r="E8" s="3">
        <f>Table134[[#This Row],[Percent of Total]]*$H$3</f>
        <v>2332000</v>
      </c>
    </row>
    <row r="9" spans="1:8" x14ac:dyDescent="0.25">
      <c r="A9" t="s">
        <v>16</v>
      </c>
      <c r="B9" t="s">
        <v>17</v>
      </c>
      <c r="C9" s="1">
        <v>3.2000000000000001E-2</v>
      </c>
      <c r="D9" s="3">
        <f>Table134[[#This Row],[Cost]]/$H$1</f>
        <v>17.600000000000001</v>
      </c>
      <c r="E9" s="3">
        <f>Table134[[#This Row],[Percent of Total]]*$H$3</f>
        <v>1408000</v>
      </c>
    </row>
    <row r="10" spans="1:8" x14ac:dyDescent="0.25">
      <c r="A10" t="s">
        <v>18</v>
      </c>
      <c r="B10" t="s">
        <v>19</v>
      </c>
      <c r="C10" s="1">
        <v>1.0999999999999999E-2</v>
      </c>
      <c r="D10" s="3">
        <f>Table134[[#This Row],[Cost]]/$H$1</f>
        <v>6.05</v>
      </c>
      <c r="E10" s="3">
        <f>Table134[[#This Row],[Percent of Total]]*$H$3</f>
        <v>484000</v>
      </c>
    </row>
    <row r="11" spans="1:8" x14ac:dyDescent="0.25">
      <c r="A11" t="s">
        <v>20</v>
      </c>
      <c r="B11" t="s">
        <v>21</v>
      </c>
      <c r="C11" s="1">
        <v>3.6999999999999998E-2</v>
      </c>
      <c r="D11" s="3">
        <f>Table134[[#This Row],[Cost]]/$H$1</f>
        <v>20.350000000000001</v>
      </c>
      <c r="E11" s="3">
        <f>Table134[[#This Row],[Percent of Total]]*$H$3</f>
        <v>1628000</v>
      </c>
    </row>
    <row r="12" spans="1:8" x14ac:dyDescent="0.25">
      <c r="A12" t="s">
        <v>22</v>
      </c>
      <c r="B12" t="s">
        <v>23</v>
      </c>
      <c r="C12" s="1">
        <v>7.0000000000000001E-3</v>
      </c>
      <c r="D12" s="3">
        <f>Table134[[#This Row],[Cost]]/$H$1</f>
        <v>3.85</v>
      </c>
      <c r="E12" s="3">
        <f>Table134[[#This Row],[Percent of Total]]*$H$3</f>
        <v>308000</v>
      </c>
    </row>
    <row r="13" spans="1:8" x14ac:dyDescent="0.25">
      <c r="A13" t="s">
        <v>24</v>
      </c>
      <c r="B13" t="s">
        <v>25</v>
      </c>
      <c r="C13" s="1">
        <v>4.5999999999999999E-2</v>
      </c>
      <c r="D13" s="3">
        <f>Table134[[#This Row],[Cost]]/$H$1</f>
        <v>25.3</v>
      </c>
      <c r="E13" s="3">
        <f>Table134[[#This Row],[Percent of Total]]*$H$3</f>
        <v>2024000</v>
      </c>
    </row>
    <row r="14" spans="1:8" x14ac:dyDescent="0.25">
      <c r="A14" t="s">
        <v>26</v>
      </c>
      <c r="B14" t="s">
        <v>27</v>
      </c>
      <c r="C14" s="1">
        <v>0.02</v>
      </c>
      <c r="D14" s="3">
        <f>Table134[[#This Row],[Cost]]/$H$1</f>
        <v>11</v>
      </c>
      <c r="E14" s="3">
        <f>Table134[[#This Row],[Percent of Total]]*$H$3</f>
        <v>880000</v>
      </c>
    </row>
    <row r="15" spans="1:8" x14ac:dyDescent="0.25">
      <c r="A15" t="s">
        <v>28</v>
      </c>
      <c r="B15" t="s">
        <v>29</v>
      </c>
      <c r="C15" s="1">
        <v>2.1000000000000001E-2</v>
      </c>
      <c r="D15" s="3">
        <f>Table134[[#This Row],[Cost]]/$H$1</f>
        <v>11.55</v>
      </c>
      <c r="E15" s="3">
        <f>Table134[[#This Row],[Percent of Total]]*$H$3</f>
        <v>924000</v>
      </c>
    </row>
    <row r="16" spans="1:8" x14ac:dyDescent="0.25">
      <c r="A16" t="s">
        <v>30</v>
      </c>
      <c r="B16" t="s">
        <v>31</v>
      </c>
      <c r="C16" s="1">
        <v>2.9000000000000001E-2</v>
      </c>
      <c r="D16" s="3">
        <f>Table134[[#This Row],[Cost]]/$H$1</f>
        <v>15.95</v>
      </c>
      <c r="E16" s="3">
        <f>Table134[[#This Row],[Percent of Total]]*$H$3</f>
        <v>1276000</v>
      </c>
    </row>
    <row r="17" spans="1:5" x14ac:dyDescent="0.25">
      <c r="A17" t="s">
        <v>32</v>
      </c>
      <c r="B17" t="s">
        <v>33</v>
      </c>
      <c r="C17" s="1">
        <v>3.3000000000000002E-2</v>
      </c>
      <c r="D17" s="3">
        <f>Table134[[#This Row],[Cost]]/$H$1</f>
        <v>18.149999999999999</v>
      </c>
      <c r="E17" s="3">
        <f>Table134[[#This Row],[Percent of Total]]*$H$3</f>
        <v>1452000</v>
      </c>
    </row>
    <row r="18" spans="1:5" x14ac:dyDescent="0.25">
      <c r="A18" t="s">
        <v>34</v>
      </c>
      <c r="B18" t="s">
        <v>35</v>
      </c>
      <c r="C18" s="1">
        <v>0.03</v>
      </c>
      <c r="D18" s="3">
        <f>Table134[[#This Row],[Cost]]/$H$1</f>
        <v>16.5</v>
      </c>
      <c r="E18" s="3">
        <f>Table134[[#This Row],[Percent of Total]]*$H$3</f>
        <v>1320000</v>
      </c>
    </row>
    <row r="19" spans="1:5" x14ac:dyDescent="0.25">
      <c r="A19" t="s">
        <v>36</v>
      </c>
      <c r="B19" t="s">
        <v>37</v>
      </c>
      <c r="C19" s="1">
        <v>1.7000000000000001E-2</v>
      </c>
      <c r="D19" s="3">
        <f>Table134[[#This Row],[Cost]]/$H$1</f>
        <v>9.35</v>
      </c>
      <c r="E19" s="3">
        <f>Table134[[#This Row],[Percent of Total]]*$H$3</f>
        <v>748000</v>
      </c>
    </row>
    <row r="20" spans="1:5" x14ac:dyDescent="0.25">
      <c r="A20" t="s">
        <v>38</v>
      </c>
      <c r="B20" t="s">
        <v>39</v>
      </c>
      <c r="C20" s="1">
        <v>2.5999999999999999E-2</v>
      </c>
      <c r="D20" s="3">
        <f>Table134[[#This Row],[Cost]]/$H$1</f>
        <v>14.3</v>
      </c>
      <c r="E20" s="3">
        <f>Table134[[#This Row],[Percent of Total]]*$H$3</f>
        <v>1144000</v>
      </c>
    </row>
    <row r="21" spans="1:5" x14ac:dyDescent="0.25">
      <c r="A21" t="s">
        <v>40</v>
      </c>
      <c r="B21" t="s">
        <v>41</v>
      </c>
      <c r="C21" s="1">
        <v>2.9000000000000001E-2</v>
      </c>
      <c r="D21" s="3">
        <f>Table134[[#This Row],[Cost]]/$H$1</f>
        <v>15.95</v>
      </c>
      <c r="E21" s="3">
        <f>Table134[[#This Row],[Percent of Total]]*$H$3</f>
        <v>1276000</v>
      </c>
    </row>
    <row r="22" spans="1:5" x14ac:dyDescent="0.25">
      <c r="A22" t="s">
        <v>42</v>
      </c>
      <c r="B22" t="s">
        <v>43</v>
      </c>
      <c r="C22" s="1">
        <v>2.5999999999999999E-2</v>
      </c>
      <c r="D22" s="3">
        <f>Table134[[#This Row],[Cost]]/$H$1</f>
        <v>14.3</v>
      </c>
      <c r="E22" s="3">
        <f>Table134[[#This Row],[Percent of Total]]*$H$3</f>
        <v>1144000</v>
      </c>
    </row>
    <row r="23" spans="1:5" x14ac:dyDescent="0.25">
      <c r="A23" t="s">
        <v>44</v>
      </c>
      <c r="B23" t="s">
        <v>45</v>
      </c>
      <c r="C23" s="1">
        <v>8.9999999999999993E-3</v>
      </c>
      <c r="D23" s="3">
        <f>Table134[[#This Row],[Cost]]/$H$1</f>
        <v>4.9499999999999993</v>
      </c>
      <c r="E23" s="3">
        <f>Table134[[#This Row],[Percent of Total]]*$H$3</f>
        <v>395999.99999999994</v>
      </c>
    </row>
    <row r="24" spans="1:5" x14ac:dyDescent="0.25">
      <c r="A24" t="s">
        <v>46</v>
      </c>
      <c r="B24" t="s">
        <v>47</v>
      </c>
      <c r="C24" s="1">
        <v>3.6999999999999998E-2</v>
      </c>
      <c r="D24" s="3">
        <f>Table134[[#This Row],[Cost]]/$H$1</f>
        <v>20.350000000000001</v>
      </c>
      <c r="E24" s="3">
        <f>Table134[[#This Row],[Percent of Total]]*$H$3</f>
        <v>1628000</v>
      </c>
    </row>
    <row r="25" spans="1:5" x14ac:dyDescent="0.25">
      <c r="A25" t="s">
        <v>48</v>
      </c>
      <c r="B25" t="s">
        <v>49</v>
      </c>
      <c r="C25" s="1">
        <v>3.6999999999999998E-2</v>
      </c>
      <c r="D25" s="3">
        <f>Table134[[#This Row],[Cost]]/$H$1</f>
        <v>20.350000000000001</v>
      </c>
      <c r="E25" s="3">
        <f>Table134[[#This Row],[Percent of Total]]*$H$3</f>
        <v>1628000</v>
      </c>
    </row>
    <row r="26" spans="1:5" x14ac:dyDescent="0.25">
      <c r="A26" t="s">
        <v>50</v>
      </c>
      <c r="B26" t="s">
        <v>51</v>
      </c>
      <c r="C26" s="1">
        <v>3.3000000000000002E-2</v>
      </c>
      <c r="D26" s="3">
        <f>Table134[[#This Row],[Cost]]/$H$1</f>
        <v>18.149999999999999</v>
      </c>
      <c r="E26" s="3">
        <f>Table134[[#This Row],[Percent of Total]]*$H$3</f>
        <v>1452000</v>
      </c>
    </row>
    <row r="27" spans="1:5" x14ac:dyDescent="0.25">
      <c r="A27" t="s">
        <v>52</v>
      </c>
      <c r="B27" t="s">
        <v>53</v>
      </c>
      <c r="C27" s="1">
        <v>2.5999999999999999E-2</v>
      </c>
      <c r="D27" s="3">
        <f>Table134[[#This Row],[Cost]]/$H$1</f>
        <v>14.3</v>
      </c>
      <c r="E27" s="3">
        <f>Table134[[#This Row],[Percent of Total]]*$H$3</f>
        <v>1144000</v>
      </c>
    </row>
    <row r="28" spans="1:5" x14ac:dyDescent="0.25">
      <c r="A28" t="s">
        <v>54</v>
      </c>
      <c r="B28" t="s">
        <v>55</v>
      </c>
      <c r="C28" s="1">
        <v>3.3000000000000002E-2</v>
      </c>
      <c r="D28" s="3">
        <f>Table134[[#This Row],[Cost]]/$H$1</f>
        <v>18.149999999999999</v>
      </c>
      <c r="E28" s="3">
        <f>Table134[[#This Row],[Percent of Total]]*$H$3</f>
        <v>1452000</v>
      </c>
    </row>
    <row r="29" spans="1:5" x14ac:dyDescent="0.25">
      <c r="A29" t="s">
        <v>56</v>
      </c>
      <c r="B29" t="s">
        <v>57</v>
      </c>
      <c r="C29" s="1">
        <v>2.1000000000000001E-2</v>
      </c>
      <c r="D29" s="3">
        <f>Table134[[#This Row],[Cost]]/$H$1</f>
        <v>11.55</v>
      </c>
      <c r="E29" s="3">
        <f>Table134[[#This Row],[Percent of Total]]*$H$3</f>
        <v>924000</v>
      </c>
    </row>
    <row r="30" spans="1:5" x14ac:dyDescent="0.25">
      <c r="A30" t="s">
        <v>58</v>
      </c>
      <c r="B30" t="s">
        <v>59</v>
      </c>
      <c r="C30" s="1">
        <v>2.7E-2</v>
      </c>
      <c r="D30" s="3">
        <f>Table134[[#This Row],[Cost]]/$H$1</f>
        <v>14.85</v>
      </c>
      <c r="E30" s="3">
        <f>Table134[[#This Row],[Percent of Total]]*$H$3</f>
        <v>1188000</v>
      </c>
    </row>
    <row r="31" spans="1:5" x14ac:dyDescent="0.25">
      <c r="A31" t="s">
        <v>60</v>
      </c>
      <c r="B31" t="s">
        <v>61</v>
      </c>
      <c r="C31" s="1">
        <v>2.4E-2</v>
      </c>
      <c r="D31" s="3">
        <f>Table134[[#This Row],[Cost]]/$H$1</f>
        <v>13.2</v>
      </c>
      <c r="E31" s="3">
        <f>Table134[[#This Row],[Percent of Total]]*$H$3</f>
        <v>1056000</v>
      </c>
    </row>
    <row r="32" spans="1:5" x14ac:dyDescent="0.25">
      <c r="A32" t="s">
        <v>62</v>
      </c>
      <c r="B32" t="s">
        <v>63</v>
      </c>
      <c r="C32" s="1">
        <v>0.02</v>
      </c>
      <c r="D32" s="3">
        <f>Table134[[#This Row],[Cost]]/$H$1</f>
        <v>11</v>
      </c>
      <c r="E32" s="3">
        <f>Table134[[#This Row],[Percent of Total]]*$H$3</f>
        <v>880000</v>
      </c>
    </row>
    <row r="33" spans="1:5" x14ac:dyDescent="0.25">
      <c r="A33" t="s">
        <v>64</v>
      </c>
      <c r="B33" t="s">
        <v>65</v>
      </c>
      <c r="C33" s="1">
        <v>2.5999999999999999E-2</v>
      </c>
      <c r="D33" s="3">
        <f>Table134[[#This Row],[Cost]]/$H$1</f>
        <v>14.3</v>
      </c>
      <c r="E33" s="3">
        <f>Table134[[#This Row],[Percent of Total]]*$H$3</f>
        <v>1144000</v>
      </c>
    </row>
    <row r="34" spans="1:5" x14ac:dyDescent="0.25">
      <c r="A34" t="s">
        <v>66</v>
      </c>
      <c r="B34" t="s">
        <v>67</v>
      </c>
      <c r="C34" s="1">
        <v>2.5999999999999999E-2</v>
      </c>
      <c r="D34" s="3">
        <f>Table134[[#This Row],[Cost]]/$H$1</f>
        <v>14.3</v>
      </c>
      <c r="E34" s="3">
        <f>Table134[[#This Row],[Percent of Total]]*$H$3</f>
        <v>1144000</v>
      </c>
    </row>
    <row r="35" spans="1:5" x14ac:dyDescent="0.25">
      <c r="A35" t="s">
        <v>68</v>
      </c>
      <c r="B35" t="s">
        <v>69</v>
      </c>
      <c r="C35" s="1">
        <v>2.9000000000000001E-2</v>
      </c>
      <c r="D35" s="3">
        <f>Table134[[#This Row],[Cost]]/$H$1</f>
        <v>15.95</v>
      </c>
      <c r="E35" s="3">
        <f>Table134[[#This Row],[Percent of Total]]*$H$3</f>
        <v>1276000</v>
      </c>
    </row>
    <row r="36" spans="1:5" x14ac:dyDescent="0.25">
      <c r="A36" t="s">
        <v>70</v>
      </c>
      <c r="B36" t="s">
        <v>71</v>
      </c>
      <c r="C36" s="1">
        <v>2.1000000000000001E-2</v>
      </c>
      <c r="D36" s="3">
        <f>Table134[[#This Row],[Cost]]/$H$1</f>
        <v>11.55</v>
      </c>
      <c r="E36" s="3">
        <f>Table134[[#This Row],[Percent of Total]]*$H$3</f>
        <v>924000</v>
      </c>
    </row>
    <row r="37" spans="1:5" x14ac:dyDescent="0.25">
      <c r="A37" t="s">
        <v>72</v>
      </c>
      <c r="B37" t="s">
        <v>73</v>
      </c>
      <c r="C37" s="1">
        <v>1.6E-2</v>
      </c>
      <c r="D37" s="3">
        <f>Table134[[#This Row],[Cost]]/$H$1</f>
        <v>8.8000000000000007</v>
      </c>
      <c r="E37" s="3">
        <f>Table134[[#This Row],[Percent of Total]]*$H$3</f>
        <v>704000</v>
      </c>
    </row>
    <row r="38" spans="1:5" x14ac:dyDescent="0.25">
      <c r="A38" t="s">
        <v>74</v>
      </c>
      <c r="B38" t="s">
        <v>75</v>
      </c>
      <c r="C38" s="1">
        <v>1.2E-2</v>
      </c>
      <c r="D38" s="3">
        <f>Table134[[#This Row],[Cost]]/$H$1</f>
        <v>6.6</v>
      </c>
      <c r="E38" s="3">
        <f>Table134[[#This Row],[Percent of Total]]*$H$3</f>
        <v>528000</v>
      </c>
    </row>
    <row r="39" spans="1:5" x14ac:dyDescent="0.25">
      <c r="A39" t="s">
        <v>76</v>
      </c>
      <c r="B39" t="s">
        <v>77</v>
      </c>
      <c r="C39" s="1">
        <v>0.02</v>
      </c>
      <c r="D39" s="3">
        <f>Table134[[#This Row],[Cost]]/$H$1</f>
        <v>11</v>
      </c>
      <c r="E39" s="3">
        <f>Table134[[#This Row],[Percent of Total]]*$H$3</f>
        <v>880000</v>
      </c>
    </row>
    <row r="40" spans="1:5" x14ac:dyDescent="0.25">
      <c r="A40" t="s">
        <v>78</v>
      </c>
      <c r="B40" t="s">
        <v>79</v>
      </c>
      <c r="C40" s="1">
        <v>2.5000000000000001E-2</v>
      </c>
      <c r="D40" s="3">
        <f>Table134[[#This Row],[Cost]]/$H$1</f>
        <v>13.75</v>
      </c>
      <c r="E40" s="3">
        <f>Table134[[#This Row],[Percent of Total]]*$H$3</f>
        <v>1100000</v>
      </c>
    </row>
    <row r="41" spans="1:5" x14ac:dyDescent="0.25">
      <c r="A41" t="s">
        <v>80</v>
      </c>
      <c r="B41" t="s">
        <v>81</v>
      </c>
      <c r="C41" s="1">
        <v>0.02</v>
      </c>
      <c r="D41" s="3">
        <f>Table134[[#This Row],[Cost]]/$H$1</f>
        <v>11</v>
      </c>
      <c r="E41" s="3">
        <f>Table134[[#This Row],[Percent of Total]]*$H$3</f>
        <v>880000</v>
      </c>
    </row>
    <row r="42" spans="1:5" x14ac:dyDescent="0.25">
      <c r="A42" t="s">
        <v>82</v>
      </c>
      <c r="B42" t="s">
        <v>83</v>
      </c>
      <c r="C42" s="1">
        <v>0</v>
      </c>
      <c r="D42" s="3">
        <f>Table134[[#This Row],[Cost]]/$H$1</f>
        <v>0</v>
      </c>
      <c r="E42" s="3">
        <f>Table134[[#This Row],[Percent of Total]]*$H$3</f>
        <v>0</v>
      </c>
    </row>
    <row r="43" spans="1:5" x14ac:dyDescent="0.25">
      <c r="A43" t="s">
        <v>84</v>
      </c>
      <c r="C43" s="1">
        <f>SUBTOTAL(109,Table134[Percent of Total])</f>
        <v>1.0000000000000004</v>
      </c>
      <c r="D43" s="4">
        <f>SUBTOTAL(109,Table134[Cost per S.F.])</f>
        <v>550</v>
      </c>
      <c r="E43" s="4">
        <f>SUBTOTAL(109,Table134[Cost])</f>
        <v>44000000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53002-6E88-45E3-AF1D-321F3D995831}">
  <dimension ref="A1:A40"/>
  <sheetViews>
    <sheetView workbookViewId="0">
      <selection sqref="A1:A40"/>
    </sheetView>
  </sheetViews>
  <sheetFormatPr defaultRowHeight="15" x14ac:dyDescent="0.25"/>
  <sheetData>
    <row r="1" spans="1:1" x14ac:dyDescent="0.25">
      <c r="A1">
        <v>2.2999999999999998</v>
      </c>
    </row>
    <row r="3" spans="1:1" x14ac:dyDescent="0.25">
      <c r="A3">
        <v>2.2000000000000002</v>
      </c>
    </row>
    <row r="4" spans="1:1" x14ac:dyDescent="0.25">
      <c r="A4">
        <v>3.7</v>
      </c>
    </row>
    <row r="5" spans="1:1" x14ac:dyDescent="0.25">
      <c r="A5">
        <v>2.8</v>
      </c>
    </row>
    <row r="6" spans="1:1" x14ac:dyDescent="0.25">
      <c r="A6">
        <v>1.1000000000000001</v>
      </c>
    </row>
    <row r="7" spans="1:1" x14ac:dyDescent="0.25">
      <c r="A7">
        <v>5.5</v>
      </c>
    </row>
    <row r="8" spans="1:1" x14ac:dyDescent="0.25">
      <c r="A8">
        <v>3.2</v>
      </c>
    </row>
    <row r="9" spans="1:1" x14ac:dyDescent="0.25">
      <c r="A9">
        <v>1.1000000000000001</v>
      </c>
    </row>
    <row r="10" spans="1:1" x14ac:dyDescent="0.25">
      <c r="A10">
        <v>3.7</v>
      </c>
    </row>
    <row r="11" spans="1:1" x14ac:dyDescent="0.25">
      <c r="A11">
        <v>0.7</v>
      </c>
    </row>
    <row r="12" spans="1:1" x14ac:dyDescent="0.25">
      <c r="A12">
        <v>4.5999999999999996</v>
      </c>
    </row>
    <row r="13" spans="1:1" x14ac:dyDescent="0.25">
      <c r="A13">
        <v>2</v>
      </c>
    </row>
    <row r="14" spans="1:1" x14ac:dyDescent="0.25">
      <c r="A14">
        <v>2.1</v>
      </c>
    </row>
    <row r="15" spans="1:1" x14ac:dyDescent="0.25">
      <c r="A15">
        <v>2.9</v>
      </c>
    </row>
    <row r="16" spans="1:1" x14ac:dyDescent="0.25">
      <c r="A16">
        <v>3.3</v>
      </c>
    </row>
    <row r="17" spans="1:1" x14ac:dyDescent="0.25">
      <c r="A17">
        <v>3</v>
      </c>
    </row>
    <row r="18" spans="1:1" x14ac:dyDescent="0.25">
      <c r="A18">
        <v>1.7</v>
      </c>
    </row>
    <row r="19" spans="1:1" x14ac:dyDescent="0.25">
      <c r="A19">
        <v>2.6</v>
      </c>
    </row>
    <row r="20" spans="1:1" x14ac:dyDescent="0.25">
      <c r="A20">
        <v>2.9</v>
      </c>
    </row>
    <row r="21" spans="1:1" x14ac:dyDescent="0.25">
      <c r="A21">
        <v>2.6</v>
      </c>
    </row>
    <row r="22" spans="1:1" x14ac:dyDescent="0.25">
      <c r="A22">
        <v>0.9</v>
      </c>
    </row>
    <row r="23" spans="1:1" x14ac:dyDescent="0.25">
      <c r="A23">
        <v>3.7</v>
      </c>
    </row>
    <row r="24" spans="1:1" x14ac:dyDescent="0.25">
      <c r="A24">
        <v>3.7</v>
      </c>
    </row>
    <row r="25" spans="1:1" x14ac:dyDescent="0.25">
      <c r="A25">
        <v>3.3</v>
      </c>
    </row>
    <row r="26" spans="1:1" x14ac:dyDescent="0.25">
      <c r="A26">
        <v>2.6</v>
      </c>
    </row>
    <row r="27" spans="1:1" x14ac:dyDescent="0.25">
      <c r="A27">
        <v>3.3</v>
      </c>
    </row>
    <row r="28" spans="1:1" x14ac:dyDescent="0.25">
      <c r="A28">
        <v>2.1</v>
      </c>
    </row>
    <row r="29" spans="1:1" x14ac:dyDescent="0.25">
      <c r="A29">
        <v>2.7</v>
      </c>
    </row>
    <row r="30" spans="1:1" x14ac:dyDescent="0.25">
      <c r="A30">
        <v>2.4</v>
      </c>
    </row>
    <row r="31" spans="1:1" x14ac:dyDescent="0.25">
      <c r="A31">
        <v>2</v>
      </c>
    </row>
    <row r="32" spans="1:1" x14ac:dyDescent="0.25">
      <c r="A32">
        <v>2.6</v>
      </c>
    </row>
    <row r="33" spans="1:1" x14ac:dyDescent="0.25">
      <c r="A33">
        <v>2.6</v>
      </c>
    </row>
    <row r="34" spans="1:1" x14ac:dyDescent="0.25">
      <c r="A34">
        <v>2.9</v>
      </c>
    </row>
    <row r="35" spans="1:1" x14ac:dyDescent="0.25">
      <c r="A35">
        <v>2.1</v>
      </c>
    </row>
    <row r="36" spans="1:1" x14ac:dyDescent="0.25">
      <c r="A36">
        <v>1.6</v>
      </c>
    </row>
    <row r="37" spans="1:1" x14ac:dyDescent="0.25">
      <c r="A37">
        <v>1.2</v>
      </c>
    </row>
    <row r="38" spans="1:1" x14ac:dyDescent="0.25">
      <c r="A38">
        <v>2</v>
      </c>
    </row>
    <row r="39" spans="1:1" x14ac:dyDescent="0.25">
      <c r="A39">
        <v>2.5</v>
      </c>
    </row>
    <row r="40" spans="1:1" x14ac:dyDescent="0.25">
      <c r="A4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Acute Psychiatric Hospital MSH</vt:lpstr>
      <vt:lpstr>Notes</vt:lpstr>
      <vt:lpstr>Acute Psychiatric Hospital  (2)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Faherty, Steve</cp:lastModifiedBy>
  <dcterms:created xsi:type="dcterms:W3CDTF">2025-11-19T12:47:26Z</dcterms:created>
  <dcterms:modified xsi:type="dcterms:W3CDTF">2025-12-03T20:28:02Z</dcterms:modified>
</cp:coreProperties>
</file>